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autoCompressPictures="0" defaultThemeVersion="124226"/>
  <bookViews>
    <workbookView xWindow="0" yWindow="-315" windowWidth="19440" windowHeight="11760"/>
  </bookViews>
  <sheets>
    <sheet name="Foglio1" sheetId="1" r:id="rId1"/>
  </sheet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8" i="1" l="1"/>
  <c r="E9" i="1"/>
  <c r="E7" i="1"/>
  <c r="E6" i="1"/>
  <c r="D13" i="1" l="1"/>
  <c r="D15" i="1" l="1"/>
</calcChain>
</file>

<file path=xl/sharedStrings.xml><?xml version="1.0" encoding="utf-8"?>
<sst xmlns="http://schemas.openxmlformats.org/spreadsheetml/2006/main" count="16" uniqueCount="14">
  <si>
    <t>Celle da compilare</t>
  </si>
  <si>
    <t>Descrizione</t>
  </si>
  <si>
    <t>Prezzo Totale Offerto al netto dell'IVA €</t>
  </si>
  <si>
    <t xml:space="preserve">Prezzo totale offerto al netto dell'IVA </t>
  </si>
  <si>
    <t>1</t>
  </si>
  <si>
    <t>Sistema di Verifica in caso di offerta superiore all'importo massimo contrattuale</t>
  </si>
  <si>
    <t>Quantità
(A)</t>
  </si>
  <si>
    <t>Importo unitario (€)
(B)</t>
  </si>
  <si>
    <t>Importo totale (€)
(AxB)</t>
  </si>
  <si>
    <t>Prezzo totale a base d'asta al netto dell'IVA</t>
  </si>
  <si>
    <t>RdA n. 48883</t>
  </si>
  <si>
    <t>Mantenimento certificazione ISO 9001:2015, di cui al paragrafo 2.1.1 del Capitolato tecnico</t>
  </si>
  <si>
    <t>Estensione della certificazione ISO 9001:2015, di cui al paragrafo 2.1.2 del Capitolato tecnico</t>
  </si>
  <si>
    <t>Supporto alla certificazione ISO 37001:2016, di cui al pragrafo 2.2 del Capitolato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</si>
</sst>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0">
    <xf numFmtId="0" fontId="0" fillId="0" borderId="0" xfId="0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4" fontId="16" fillId="0" borderId="5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  <protection locked="0"/>
    </xf>
    <xf numFmtId="164" fontId="16" fillId="0" borderId="8" xfId="0" applyNumberFormat="1" applyFont="1" applyBorder="1" applyAlignment="1" applyProtection="1">
      <alignment horizontal="center" vertical="center" wrapText="1"/>
    </xf>
    <xf numFmtId="164" fontId="16" fillId="0" borderId="10" xfId="0" applyNumberFormat="1" applyFont="1" applyBorder="1" applyAlignment="1" applyProtection="1">
      <alignment horizontal="center" vertical="center" wrapText="1"/>
    </xf>
    <xf numFmtId="164" fontId="16" fillId="0" borderId="12" xfId="0" applyNumberFormat="1" applyFont="1" applyBorder="1" applyAlignment="1" applyProtection="1">
      <alignment horizontal="center" vertical="center" wrapText="1"/>
      <protection locked="0"/>
    </xf>
    <xf numFmtId="164" fontId="16" fillId="0" borderId="13" xfId="0" applyNumberFormat="1" applyFont="1" applyBorder="1" applyAlignment="1" applyProtection="1">
      <alignment horizontal="center" vertical="center" wrapText="1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0" xfId="0" applyFont="1" applyProtection="1"/>
    <xf numFmtId="0" fontId="11" fillId="0" borderId="0" xfId="0" applyFont="1" applyProtection="1"/>
    <xf numFmtId="0" fontId="1" fillId="0" borderId="3" xfId="0" applyFont="1" applyBorder="1" applyAlignment="1" applyProtection="1">
      <alignment horizontal="center" vertic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49" fontId="14" fillId="4" borderId="6" xfId="0" applyNumberFormat="1" applyFont="1" applyFill="1" applyBorder="1" applyAlignment="1" applyProtection="1">
      <alignment horizontal="center" vertical="center" wrapText="1"/>
    </xf>
    <xf numFmtId="49" fontId="14" fillId="4" borderId="7" xfId="0" applyNumberFormat="1" applyFont="1" applyFill="1" applyBorder="1" applyAlignment="1" applyProtection="1">
      <alignment horizontal="center" vertical="center" wrapText="1"/>
    </xf>
    <xf numFmtId="49" fontId="14" fillId="4" borderId="9" xfId="0" applyNumberFormat="1" applyFont="1" applyFill="1" applyBorder="1" applyAlignment="1" applyProtection="1">
      <alignment horizontal="center" vertical="center" wrapText="1"/>
    </xf>
    <xf numFmtId="49" fontId="14" fillId="4" borderId="5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0" fillId="0" borderId="0" xfId="0" applyBorder="1" applyProtection="1"/>
    <xf numFmtId="164" fontId="13" fillId="0" borderId="2" xfId="0" applyNumberFormat="1" applyFont="1" applyFill="1" applyBorder="1" applyAlignment="1" applyProtection="1">
      <alignment horizontal="center" vertical="center"/>
    </xf>
    <xf numFmtId="164" fontId="13" fillId="0" borderId="4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showGridLines="0" tabSelected="1" zoomScale="90" zoomScaleNormal="90" workbookViewId="0">
      <selection activeCell="J8" sqref="J8"/>
    </sheetView>
  </sheetViews>
  <sheetFormatPr defaultColWidth="8.85546875" defaultRowHeight="15" x14ac:dyDescent="0.25"/>
  <cols>
    <col min="1" max="1" width="2.28515625" style="20" customWidth="1"/>
    <col min="2" max="2" width="41.7109375" style="20" customWidth="1"/>
    <col min="3" max="3" width="10.42578125" style="20" customWidth="1"/>
    <col min="4" max="4" width="23.42578125" style="20" customWidth="1"/>
    <col min="5" max="5" width="24.7109375" style="20" customWidth="1"/>
    <col min="6" max="16384" width="8.85546875" style="20"/>
  </cols>
  <sheetData>
    <row r="2" spans="2:8" ht="15.75" x14ac:dyDescent="0.25">
      <c r="B2" s="8" t="s">
        <v>10</v>
      </c>
      <c r="F2" s="21"/>
    </row>
    <row r="3" spans="2:8" ht="18" customHeight="1" thickBot="1" x14ac:dyDescent="0.3">
      <c r="F3" s="22"/>
    </row>
    <row r="4" spans="2:8" ht="15.75" thickBot="1" x14ac:dyDescent="0.3">
      <c r="D4" s="23" t="s">
        <v>0</v>
      </c>
      <c r="F4" s="22"/>
    </row>
    <row r="5" spans="2:8" ht="39.75" customHeight="1" thickBot="1" x14ac:dyDescent="0.3">
      <c r="B5" s="7" t="s">
        <v>1</v>
      </c>
      <c r="C5" s="24" t="s">
        <v>6</v>
      </c>
      <c r="D5" s="25" t="s">
        <v>7</v>
      </c>
      <c r="E5" s="7" t="s">
        <v>8</v>
      </c>
    </row>
    <row r="6" spans="2:8" ht="38.25" customHeight="1" x14ac:dyDescent="0.25">
      <c r="B6" s="26" t="s">
        <v>11</v>
      </c>
      <c r="C6" s="27" t="s">
        <v>4</v>
      </c>
      <c r="D6" s="10"/>
      <c r="E6" s="11" t="str">
        <f>IF(D6="","Importo unitario non valorizzato",C6*D6)</f>
        <v>Importo unitario non valorizzato</v>
      </c>
    </row>
    <row r="7" spans="2:8" ht="38.25" customHeight="1" x14ac:dyDescent="0.25">
      <c r="B7" s="28" t="s">
        <v>12</v>
      </c>
      <c r="C7" s="29" t="s">
        <v>4</v>
      </c>
      <c r="D7" s="9"/>
      <c r="E7" s="12" t="str">
        <f t="shared" ref="E7:E8" si="0">IF(D7="","Importo unitario non valorizzato",C7*D7)</f>
        <v>Importo unitario non valorizzato</v>
      </c>
    </row>
    <row r="8" spans="2:8" ht="38.25" customHeight="1" thickBot="1" x14ac:dyDescent="0.3">
      <c r="B8" s="30" t="s">
        <v>13</v>
      </c>
      <c r="C8" s="31" t="s">
        <v>4</v>
      </c>
      <c r="D8" s="13"/>
      <c r="E8" s="14" t="str">
        <f t="shared" si="0"/>
        <v>Importo unitario non valorizzato</v>
      </c>
    </row>
    <row r="9" spans="2:8" ht="54.75" customHeight="1" thickBot="1" x14ac:dyDescent="0.3">
      <c r="B9" s="32" t="s">
        <v>2</v>
      </c>
      <c r="C9" s="33"/>
      <c r="D9" s="34"/>
      <c r="E9" s="15" t="str">
        <f>IF(COUNTBLANK(D6:D8)=0,IF((SUM(E6:E8))&lt;=D11,(SUM(E6:E8)),"ERRORE l'importo offerto supera la base d'asta"),"ERRORE inserire tutti gli importi unitari")</f>
        <v>ERRORE inserire tutti gli importi unitari</v>
      </c>
    </row>
    <row r="10" spans="2:8" ht="12.75" customHeight="1" thickBot="1" x14ac:dyDescent="0.3">
      <c r="D10" s="21"/>
      <c r="E10" s="35"/>
      <c r="F10" s="36"/>
      <c r="G10" s="36"/>
      <c r="H10" s="36"/>
    </row>
    <row r="11" spans="2:8" s="36" customFormat="1" ht="41.25" customHeight="1" thickBot="1" x14ac:dyDescent="0.3">
      <c r="B11" s="6" t="s">
        <v>9</v>
      </c>
      <c r="D11" s="16">
        <v>19500</v>
      </c>
      <c r="E11" s="17"/>
    </row>
    <row r="12" spans="2:8" s="36" customFormat="1" ht="15" customHeight="1" thickBot="1" x14ac:dyDescent="0.3">
      <c r="B12" s="1"/>
      <c r="D12" s="3"/>
    </row>
    <row r="13" spans="2:8" s="36" customFormat="1" ht="66" customHeight="1" thickBot="1" x14ac:dyDescent="0.3">
      <c r="B13" s="6" t="s">
        <v>5</v>
      </c>
      <c r="D13" s="18" t="str">
        <f>IF(COUNTBLANK(D6:D8)&gt;0,"",IF(E9&gt;D11,"ATTENZIONE: L'offerta complessiva è superiore alla Base d'asta","OK"))</f>
        <v/>
      </c>
      <c r="E13" s="19"/>
      <c r="F13" s="20"/>
      <c r="G13" s="20"/>
      <c r="H13" s="20"/>
    </row>
    <row r="14" spans="2:8" s="36" customFormat="1" ht="15" customHeight="1" thickBot="1" x14ac:dyDescent="0.3">
      <c r="B14" s="2"/>
      <c r="D14" s="5"/>
      <c r="F14" s="37"/>
      <c r="G14" s="37"/>
      <c r="H14" s="37"/>
    </row>
    <row r="15" spans="2:8" ht="31.5" customHeight="1" thickBot="1" x14ac:dyDescent="0.3">
      <c r="B15" s="4" t="s">
        <v>3</v>
      </c>
      <c r="D15" s="38" t="str">
        <f>IF((E9&lt;=D11),E9,"ERRORE")</f>
        <v>ERRORE</v>
      </c>
      <c r="E15" s="39"/>
    </row>
  </sheetData>
  <sheetProtection password="CE28" sheet="1" objects="1" scenarios="1"/>
  <mergeCells count="3">
    <mergeCell ref="D11:E11"/>
    <mergeCell ref="D13:E13"/>
    <mergeCell ref="D15:E15"/>
  </mergeCells>
  <conditionalFormatting sqref="D15">
    <cfRule type="cellIs" dxfId="5" priority="6" operator="equal">
      <formula>$D$11</formula>
    </cfRule>
    <cfRule type="cellIs" dxfId="4" priority="7" operator="lessThan">
      <formula>$D$11</formula>
    </cfRule>
    <cfRule type="cellIs" dxfId="3" priority="9" operator="greaterThan">
      <formula>$D$11</formula>
    </cfRule>
  </conditionalFormatting>
  <conditionalFormatting sqref="E9">
    <cfRule type="cellIs" dxfId="2" priority="10" operator="greaterThan">
      <formula>#REF!</formula>
    </cfRule>
  </conditionalFormatting>
  <conditionalFormatting sqref="D15:E15">
    <cfRule type="cellIs" dxfId="1" priority="1" operator="greaterThan">
      <formula>$D$11</formula>
    </cfRule>
    <cfRule type="cellIs" dxfId="0" priority="2" operator="lessThanOrEqual">
      <formula>$D$11</formula>
    </cfRule>
  </conditionalFormatting>
  <dataValidations disablePrompts="1" count="1">
    <dataValidation type="custom" operator="equal" allowBlank="1" showInputMessage="1" showErrorMessage="1" error="Non è possibile inserire più di due cifre decimali e valori pari a zero" sqref="D6:D8">
      <formula1>AND((LEN(D6)-LEN(INT(D6)))&lt;=3,D6&lt;&gt;0)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2019-05-23T07:27:15Z</dcterms:modified>
</cp:coreProperties>
</file>